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lvandenys.sharepoint.com/sites/Pirkimai45/Bendrai naudojami dokumentai/2_Pirkimu_vykdymas/Erikos/TAK_PK26-129 Fasoninės dalys vandens apskaitos mazgų montavimui/2 Pirkimo dokumentai/"/>
    </mc:Choice>
  </mc:AlternateContent>
  <xr:revisionPtr revIDLastSave="415" documentId="13_ncr:40000001_{5C3538C3-B599-48DF-8BDD-1FFF2D283490}" xr6:coauthVersionLast="47" xr6:coauthVersionMax="47" xr10:uidLastSave="{50CB7AAC-0680-4DD0-8530-E68CA3797AB6}"/>
  <bookViews>
    <workbookView xWindow="-108" yWindow="-108" windowWidth="23256" windowHeight="12456" xr2:uid="{5038A355-E2DC-46E3-BC2E-3ACC70EB5E0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H9" i="1"/>
  <c r="H8" i="1"/>
  <c r="H7" i="1"/>
  <c r="H10" i="1" l="1"/>
  <c r="H11" i="1"/>
  <c r="H12" i="1"/>
  <c r="H13" i="1"/>
  <c r="H14" i="1"/>
  <c r="H16" i="1"/>
  <c r="H17" i="1"/>
  <c r="H18" i="1"/>
  <c r="H19" i="1"/>
  <c r="H21" i="1"/>
  <c r="H22" i="1"/>
  <c r="H24" i="1"/>
  <c r="H25" i="1"/>
  <c r="H26" i="1"/>
  <c r="H27" i="1"/>
  <c r="H28" i="1"/>
  <c r="H30" i="1"/>
  <c r="H31" i="1" l="1"/>
  <c r="H32" i="1" l="1"/>
  <c r="H33" i="1" s="1"/>
</calcChain>
</file>

<file path=xl/sharedStrings.xml><?xml version="1.0" encoding="utf-8"?>
<sst xmlns="http://schemas.openxmlformats.org/spreadsheetml/2006/main" count="61" uniqueCount="61">
  <si>
    <t>Priedas Nr. 2 prie Pasiūlymo formos</t>
  </si>
  <si>
    <t>Eil. Nr.</t>
  </si>
  <si>
    <t>Pirkimo objektas</t>
  </si>
  <si>
    <t>Prekės kodas VV</t>
  </si>
  <si>
    <t>Preliminarus kiekis Sutarties galiojimo laikotarpiu (vnt.)</t>
  </si>
  <si>
    <t>Max įkainis EUR be PVM už mato vnt.**</t>
  </si>
  <si>
    <t>Įkainis EUR be PVM už mato vnt.*</t>
  </si>
  <si>
    <t>Kaina EUR be PVM  (4x6)*</t>
  </si>
  <si>
    <r>
      <t>1.</t>
    </r>
    <r>
      <rPr>
        <b/>
        <i/>
        <sz val="7"/>
        <color theme="0"/>
        <rFont val="Times New Roman"/>
        <family val="1"/>
        <charset val="186"/>
      </rPr>
      <t xml:space="preserve">       </t>
    </r>
    <r>
      <rPr>
        <b/>
        <i/>
        <sz val="10"/>
        <color theme="0"/>
        <rFont val="Calibri"/>
        <family val="2"/>
        <charset val="186"/>
      </rPr>
      <t>Šalto vandens rutulinis ventiliai</t>
    </r>
  </si>
  <si>
    <t>1.1</t>
  </si>
  <si>
    <t>Rutulinis ventilis DN15 mm trumpa rankena (vidus-vidus)</t>
  </si>
  <si>
    <t>1.2</t>
  </si>
  <si>
    <t>Rutulinis ventilis DN15 mm ilga rankena (vidus-vidus)</t>
  </si>
  <si>
    <t>1.3</t>
  </si>
  <si>
    <t>Rutulinis ventilis DN20 mm trumpa rankena (vidus-vidus)</t>
  </si>
  <si>
    <t>1.4</t>
  </si>
  <si>
    <t>Rutulinis ventilis DN20 mm ilga rankena (vidus-vidus)</t>
  </si>
  <si>
    <t>1.5</t>
  </si>
  <si>
    <t>Rutulinis ventilis DN25mm ilga rankena (vidus-vidus)</t>
  </si>
  <si>
    <t>1.6</t>
  </si>
  <si>
    <t>Rutulinis ventilis DN32 mm ilga rankena (vidus-vidus)</t>
  </si>
  <si>
    <t>1.7</t>
  </si>
  <si>
    <t>Rutulinis ventilis DN40 mm ilga rankena (vidus-vidus)</t>
  </si>
  <si>
    <t>1.8</t>
  </si>
  <si>
    <t>Rutulinis ventilis DN50 mm ilga rankena (vidus-vidus)</t>
  </si>
  <si>
    <r>
      <t>2.</t>
    </r>
    <r>
      <rPr>
        <b/>
        <i/>
        <sz val="7"/>
        <color theme="0"/>
        <rFont val="Times New Roman"/>
        <family val="1"/>
        <charset val="186"/>
      </rPr>
      <t xml:space="preserve">       </t>
    </r>
    <r>
      <rPr>
        <b/>
        <i/>
        <sz val="10"/>
        <color theme="0"/>
        <rFont val="Calibri"/>
        <family val="2"/>
        <charset val="186"/>
      </rPr>
      <t xml:space="preserve"> Žalvarinės fasoninės dalys </t>
    </r>
  </si>
  <si>
    <t>2.1</t>
  </si>
  <si>
    <t>Žalvarinis trišakis ¾” x ¾” (vidus-vidus)</t>
  </si>
  <si>
    <t>2.2</t>
  </si>
  <si>
    <t>Žalvarinis nipelis ¾”x 1”</t>
  </si>
  <si>
    <t>2.3</t>
  </si>
  <si>
    <t xml:space="preserve">Žalvarinis nipelis ¾”x ¾” </t>
  </si>
  <si>
    <t>2.4</t>
  </si>
  <si>
    <t>Žalvarinis nipelis ¾”x ½”</t>
  </si>
  <si>
    <r>
      <t>3.</t>
    </r>
    <r>
      <rPr>
        <b/>
        <i/>
        <sz val="7"/>
        <color theme="0"/>
        <rFont val="Times New Roman"/>
        <family val="1"/>
        <charset val="186"/>
      </rPr>
      <t xml:space="preserve">       </t>
    </r>
    <r>
      <rPr>
        <b/>
        <i/>
        <sz val="10"/>
        <color theme="0"/>
        <rFont val="Calibri"/>
        <family val="2"/>
        <charset val="186"/>
      </rPr>
      <t>Žalvarinės fasoninės jungtys PE vamzdžiui ir skaitiklio pajungimo antgaliai</t>
    </r>
  </si>
  <si>
    <t>3.1.</t>
  </si>
  <si>
    <t>Žalvarinė tiesi jungtis PE vamzdžiui PE32mm su vidiniu sriegiu 1“</t>
  </si>
  <si>
    <t>3.2.</t>
  </si>
  <si>
    <t>Žalvarinė alkūnė 90° jungtis PE vamzdžiui PE32mm su vidiniu sriegiu 1“</t>
  </si>
  <si>
    <t>3.3</t>
  </si>
  <si>
    <t>Skaitiklio pajungimo antgalis ½” su tarpine</t>
  </si>
  <si>
    <t>3.4</t>
  </si>
  <si>
    <t>Skaitiklio pajungimo antgalis ¾”su tarpine</t>
  </si>
  <si>
    <t>3.5</t>
  </si>
  <si>
    <t>Skaitiklio pajungimo antgalis 1”su tarpine</t>
  </si>
  <si>
    <t>3.6</t>
  </si>
  <si>
    <t>Skaitiklio pajungimo antgalis 1 ¾”su tarpine</t>
  </si>
  <si>
    <t>3.7</t>
  </si>
  <si>
    <t>Skaitiklio pajungimo antgalis 1 ½”su tarpine</t>
  </si>
  <si>
    <t>3.8</t>
  </si>
  <si>
    <t>Skaitiklio pajungimo antgalis 2”su tarpine</t>
  </si>
  <si>
    <r>
      <t>4.</t>
    </r>
    <r>
      <rPr>
        <b/>
        <i/>
        <sz val="7"/>
        <color theme="0"/>
        <rFont val="Times New Roman"/>
        <family val="1"/>
        <charset val="186"/>
      </rPr>
      <t xml:space="preserve">       </t>
    </r>
    <r>
      <rPr>
        <b/>
        <i/>
        <sz val="10"/>
        <color theme="0"/>
        <rFont val="Calibri"/>
        <family val="2"/>
        <charset val="186"/>
      </rPr>
      <t>Vamzdžių laikikliai</t>
    </r>
  </si>
  <si>
    <t>4.1</t>
  </si>
  <si>
    <t>Vamzdžio laikiklis su guma 1“ (32mm – 36 mm)</t>
  </si>
  <si>
    <t>Pasiūlymo kaina EUR be PVM</t>
  </si>
  <si>
    <t>PVM</t>
  </si>
  <si>
    <t>Pasiūlymo kaina EUR su PVM</t>
  </si>
  <si>
    <t>* Įkainiai turi būti pateikiami ne daugiau kaip dviejų skaičių po kablelio tikslumu</t>
  </si>
  <si>
    <r>
      <t xml:space="preserve">**Tiekėjo įkainiui viršijus stulpelyje „Maksimalus priimtinas įkainis už mato vnt., EUR be PVM“, tokio Tiekėjo </t>
    </r>
    <r>
      <rPr>
        <b/>
        <sz val="11"/>
        <color theme="1"/>
        <rFont val="Calibri"/>
        <family val="2"/>
        <charset val="186"/>
        <scheme val="minor"/>
      </rPr>
      <t>Pasiūlymas bus atmetamas</t>
    </r>
    <r>
      <rPr>
        <sz val="11"/>
        <color theme="1"/>
        <rFont val="Calibri"/>
        <family val="2"/>
        <charset val="186"/>
        <scheme val="minor"/>
      </rPr>
      <t xml:space="preserve">. </t>
    </r>
  </si>
  <si>
    <t>Nurodytas preliminarus Pirkimo objekto kiekis. Pirkėjas neįsipareigoja nupirkti viso nurodyto kiekio ar bet kokios jo dalies.</t>
  </si>
  <si>
    <t>Prekių pristatymo išlaidos turi būti įskaičiuotos į Prekių kainą (įkainius).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</si>
</sst>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</font>
    <font>
      <b/>
      <sz val="11"/>
      <color theme="1"/>
      <name val="Calibri"/>
      <family val="2"/>
      <charset val="186"/>
    </font>
    <font>
      <sz val="10"/>
      <name val="Calibri"/>
      <family val="2"/>
      <charset val="186"/>
    </font>
    <font>
      <b/>
      <sz val="10"/>
      <color theme="0"/>
      <name val="Calibri"/>
      <family val="2"/>
      <charset val="186"/>
    </font>
    <font>
      <b/>
      <i/>
      <sz val="8"/>
      <color theme="0"/>
      <name val="Calibri"/>
      <family val="2"/>
      <charset val="186"/>
    </font>
    <font>
      <b/>
      <i/>
      <sz val="10"/>
      <color theme="0"/>
      <name val="Calibri"/>
      <family val="2"/>
      <charset val="186"/>
    </font>
    <font>
      <b/>
      <i/>
      <sz val="7"/>
      <color theme="0"/>
      <name val="Times New Roman"/>
      <family val="1"/>
      <charset val="186"/>
    </font>
    <font>
      <sz val="11"/>
      <color rgb="FF000000"/>
      <name val="Calibri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7B3E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 indent="5"/>
    </xf>
    <xf numFmtId="0" fontId="6" fillId="2" borderId="2" xfId="0" applyFont="1" applyFill="1" applyBorder="1" applyAlignment="1">
      <alignment horizontal="left" vertical="center" wrapText="1" indent="5"/>
    </xf>
    <xf numFmtId="0" fontId="6" fillId="2" borderId="3" xfId="0" applyFont="1" applyFill="1" applyBorder="1" applyAlignment="1">
      <alignment horizontal="left" vertical="center" wrapText="1" indent="5"/>
    </xf>
    <xf numFmtId="0" fontId="6" fillId="2" borderId="4" xfId="0" applyFont="1" applyFill="1" applyBorder="1" applyAlignment="1">
      <alignment horizontal="left" vertical="center" wrapText="1" indent="5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8">
    <dxf>
      <font>
        <color rgb="FF9C0006"/>
      </font>
    </dxf>
    <dxf>
      <font>
        <color rgb="FF006100"/>
      </font>
    </dxf>
    <dxf>
      <font>
        <color rgb="FF9C0006"/>
      </font>
    </dxf>
    <dxf>
      <font>
        <color rgb="FF006100"/>
      </font>
    </dxf>
    <dxf>
      <font>
        <color rgb="FF9C0006"/>
      </font>
    </dxf>
    <dxf>
      <font>
        <color rgb="FF006100"/>
      </font>
    </dxf>
    <dxf>
      <font>
        <color rgb="FF9C0006"/>
      </font>
    </dxf>
    <dxf>
      <font>
        <color rgb="FF006100"/>
      </font>
    </dxf>
  </dxfs>
  <tableStyles count="0" defaultTableStyle="TableStyleMedium2" defaultPivotStyle="PivotStyleLight16"/>
  <colors>
    <mruColors>
      <color rgb="FF17B3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86FE0-6B3F-4103-9408-5388A9572643}">
  <dimension ref="B1:H38"/>
  <sheetViews>
    <sheetView tabSelected="1" topLeftCell="A20" workbookViewId="0">
      <selection activeCell="G30" sqref="G30"/>
    </sheetView>
  </sheetViews>
  <sheetFormatPr defaultRowHeight="14.4" x14ac:dyDescent="0.3"/>
  <cols>
    <col min="1" max="1" width="4.6640625" customWidth="1"/>
    <col min="2" max="2" width="5.109375" customWidth="1"/>
    <col min="3" max="3" width="49.44140625" customWidth="1"/>
    <col min="4" max="4" width="12.5546875" customWidth="1"/>
    <col min="5" max="6" width="14.109375" customWidth="1"/>
    <col min="7" max="7" width="12.6640625" customWidth="1"/>
    <col min="8" max="8" width="11.88671875" customWidth="1"/>
  </cols>
  <sheetData>
    <row r="1" spans="2:8" x14ac:dyDescent="0.3">
      <c r="E1" t="s">
        <v>0</v>
      </c>
    </row>
    <row r="4" spans="2:8" ht="55.2" x14ac:dyDescent="0.3"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</row>
    <row r="5" spans="2:8" ht="9.75" customHeight="1" x14ac:dyDescent="0.3"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</row>
    <row r="6" spans="2:8" x14ac:dyDescent="0.3">
      <c r="B6" s="14" t="s">
        <v>8</v>
      </c>
      <c r="C6" s="14"/>
      <c r="D6" s="14"/>
      <c r="E6" s="14"/>
      <c r="F6" s="14"/>
      <c r="G6" s="14"/>
      <c r="H6" s="14"/>
    </row>
    <row r="7" spans="2:8" ht="15" customHeight="1" x14ac:dyDescent="0.3">
      <c r="B7" s="1" t="s">
        <v>9</v>
      </c>
      <c r="C7" s="1" t="s">
        <v>10</v>
      </c>
      <c r="D7" s="2">
        <v>20508226</v>
      </c>
      <c r="E7" s="4">
        <v>100</v>
      </c>
      <c r="F7" s="8">
        <v>4</v>
      </c>
      <c r="G7" s="19"/>
      <c r="H7" s="3">
        <f>E7*G7</f>
        <v>0</v>
      </c>
    </row>
    <row r="8" spans="2:8" ht="15" customHeight="1" x14ac:dyDescent="0.3">
      <c r="B8" s="1" t="s">
        <v>11</v>
      </c>
      <c r="C8" s="1" t="s">
        <v>12</v>
      </c>
      <c r="D8" s="2">
        <v>20500041</v>
      </c>
      <c r="E8" s="4">
        <v>1000</v>
      </c>
      <c r="F8" s="8">
        <v>4.0999999999999996</v>
      </c>
      <c r="G8" s="19"/>
      <c r="H8" s="3">
        <f>E8*G8</f>
        <v>0</v>
      </c>
    </row>
    <row r="9" spans="2:8" ht="15" customHeight="1" x14ac:dyDescent="0.3">
      <c r="B9" s="1" t="s">
        <v>13</v>
      </c>
      <c r="C9" s="1" t="s">
        <v>14</v>
      </c>
      <c r="D9" s="2">
        <v>20508227</v>
      </c>
      <c r="E9" s="4">
        <v>250</v>
      </c>
      <c r="F9" s="8">
        <v>5.6</v>
      </c>
      <c r="G9" s="19"/>
      <c r="H9" s="3">
        <f>E9*G9</f>
        <v>0</v>
      </c>
    </row>
    <row r="10" spans="2:8" ht="15" customHeight="1" x14ac:dyDescent="0.3">
      <c r="B10" s="1" t="s">
        <v>15</v>
      </c>
      <c r="C10" s="1" t="s">
        <v>16</v>
      </c>
      <c r="D10" s="2">
        <v>20501221</v>
      </c>
      <c r="E10" s="4">
        <v>2500</v>
      </c>
      <c r="F10" s="8">
        <v>6.1</v>
      </c>
      <c r="G10" s="19"/>
      <c r="H10" s="3">
        <f t="shared" ref="H10:H14" si="0">E10*G10</f>
        <v>0</v>
      </c>
    </row>
    <row r="11" spans="2:8" ht="15" customHeight="1" x14ac:dyDescent="0.3">
      <c r="B11" s="1" t="s">
        <v>17</v>
      </c>
      <c r="C11" s="1" t="s">
        <v>18</v>
      </c>
      <c r="D11" s="2">
        <v>20501188</v>
      </c>
      <c r="E11" s="4">
        <v>10</v>
      </c>
      <c r="F11" s="8">
        <v>10</v>
      </c>
      <c r="G11" s="19"/>
      <c r="H11" s="3">
        <f t="shared" si="0"/>
        <v>0</v>
      </c>
    </row>
    <row r="12" spans="2:8" ht="15" customHeight="1" x14ac:dyDescent="0.3">
      <c r="B12" s="1" t="s">
        <v>19</v>
      </c>
      <c r="C12" s="1" t="s">
        <v>20</v>
      </c>
      <c r="D12" s="2">
        <v>20501724</v>
      </c>
      <c r="E12" s="4">
        <v>10</v>
      </c>
      <c r="F12" s="8">
        <v>15.4</v>
      </c>
      <c r="G12" s="19"/>
      <c r="H12" s="3">
        <f t="shared" si="0"/>
        <v>0</v>
      </c>
    </row>
    <row r="13" spans="2:8" ht="15" customHeight="1" x14ac:dyDescent="0.3">
      <c r="B13" s="1" t="s">
        <v>21</v>
      </c>
      <c r="C13" s="1" t="s">
        <v>22</v>
      </c>
      <c r="D13" s="2">
        <v>20501725</v>
      </c>
      <c r="E13" s="4">
        <v>10</v>
      </c>
      <c r="F13" s="8">
        <v>22.5</v>
      </c>
      <c r="G13" s="19"/>
      <c r="H13" s="3">
        <f t="shared" si="0"/>
        <v>0</v>
      </c>
    </row>
    <row r="14" spans="2:8" ht="15" customHeight="1" x14ac:dyDescent="0.3">
      <c r="B14" s="1" t="s">
        <v>23</v>
      </c>
      <c r="C14" s="1" t="s">
        <v>24</v>
      </c>
      <c r="D14" s="2">
        <v>20501726</v>
      </c>
      <c r="E14" s="4">
        <v>10</v>
      </c>
      <c r="F14" s="3">
        <v>36</v>
      </c>
      <c r="G14" s="19"/>
      <c r="H14" s="3">
        <f t="shared" si="0"/>
        <v>0</v>
      </c>
    </row>
    <row r="15" spans="2:8" ht="15" customHeight="1" x14ac:dyDescent="0.3">
      <c r="B15" s="15" t="s">
        <v>25</v>
      </c>
      <c r="C15" s="16"/>
      <c r="D15" s="16"/>
      <c r="E15" s="16"/>
      <c r="F15" s="16"/>
      <c r="G15" s="16"/>
      <c r="H15" s="17"/>
    </row>
    <row r="16" spans="2:8" ht="15" customHeight="1" x14ac:dyDescent="0.3">
      <c r="B16" s="1" t="s">
        <v>26</v>
      </c>
      <c r="C16" s="1" t="s">
        <v>27</v>
      </c>
      <c r="D16" s="2">
        <v>20740099</v>
      </c>
      <c r="E16" s="2">
        <v>2500</v>
      </c>
      <c r="F16" s="3">
        <v>3.4</v>
      </c>
      <c r="G16" s="19"/>
      <c r="H16" s="3">
        <f>E16*G16</f>
        <v>0</v>
      </c>
    </row>
    <row r="17" spans="2:8" ht="15" customHeight="1" x14ac:dyDescent="0.3">
      <c r="B17" s="1" t="s">
        <v>28</v>
      </c>
      <c r="C17" s="1" t="s">
        <v>29</v>
      </c>
      <c r="D17" s="2">
        <v>20740100</v>
      </c>
      <c r="E17" s="2">
        <v>2500</v>
      </c>
      <c r="F17" s="3">
        <v>3.3</v>
      </c>
      <c r="G17" s="19"/>
      <c r="H17" s="3">
        <f t="shared" ref="H17:H19" si="1">E17*G17</f>
        <v>0</v>
      </c>
    </row>
    <row r="18" spans="2:8" ht="15" customHeight="1" x14ac:dyDescent="0.3">
      <c r="B18" s="1" t="s">
        <v>30</v>
      </c>
      <c r="C18" s="1" t="s">
        <v>31</v>
      </c>
      <c r="D18" s="2">
        <v>20731041</v>
      </c>
      <c r="E18" s="2">
        <v>2500</v>
      </c>
      <c r="F18" s="3">
        <v>2.2000000000000002</v>
      </c>
      <c r="G18" s="19"/>
      <c r="H18" s="3">
        <f t="shared" si="1"/>
        <v>0</v>
      </c>
    </row>
    <row r="19" spans="2:8" ht="15" customHeight="1" x14ac:dyDescent="0.3">
      <c r="B19" s="1" t="s">
        <v>32</v>
      </c>
      <c r="C19" s="1" t="s">
        <v>33</v>
      </c>
      <c r="D19" s="2">
        <v>20739846</v>
      </c>
      <c r="E19" s="2">
        <v>2500</v>
      </c>
      <c r="F19" s="3">
        <v>2</v>
      </c>
      <c r="G19" s="19"/>
      <c r="H19" s="3">
        <f t="shared" si="1"/>
        <v>0</v>
      </c>
    </row>
    <row r="20" spans="2:8" ht="15" customHeight="1" x14ac:dyDescent="0.3">
      <c r="B20" s="15" t="s">
        <v>34</v>
      </c>
      <c r="C20" s="16"/>
      <c r="D20" s="16"/>
      <c r="E20" s="16"/>
      <c r="F20" s="16"/>
      <c r="G20" s="16"/>
      <c r="H20" s="17"/>
    </row>
    <row r="21" spans="2:8" ht="23.25" customHeight="1" x14ac:dyDescent="0.3">
      <c r="B21" s="1" t="s">
        <v>35</v>
      </c>
      <c r="C21" s="1" t="s">
        <v>36</v>
      </c>
      <c r="D21" s="2">
        <v>20731039</v>
      </c>
      <c r="E21" s="4">
        <v>500</v>
      </c>
      <c r="F21" s="8">
        <v>9.3000000000000007</v>
      </c>
      <c r="G21" s="19"/>
      <c r="H21" s="3">
        <f>E21*G21</f>
        <v>0</v>
      </c>
    </row>
    <row r="22" spans="2:8" ht="29.25" customHeight="1" x14ac:dyDescent="0.3">
      <c r="B22" s="1" t="s">
        <v>37</v>
      </c>
      <c r="C22" s="1" t="s">
        <v>38</v>
      </c>
      <c r="D22" s="2">
        <v>20740104</v>
      </c>
      <c r="E22" s="4">
        <v>1700</v>
      </c>
      <c r="F22" s="8">
        <v>15</v>
      </c>
      <c r="G22" s="19"/>
      <c r="H22" s="3">
        <f t="shared" ref="H22:H28" si="2">E22*G22</f>
        <v>0</v>
      </c>
    </row>
    <row r="23" spans="2:8" ht="15" customHeight="1" x14ac:dyDescent="0.3">
      <c r="B23" s="1" t="s">
        <v>39</v>
      </c>
      <c r="C23" s="1" t="s">
        <v>40</v>
      </c>
      <c r="D23" s="2">
        <v>22808188</v>
      </c>
      <c r="E23" s="4">
        <v>600</v>
      </c>
      <c r="F23" s="8">
        <v>2.9</v>
      </c>
      <c r="G23" s="19"/>
      <c r="H23" s="3">
        <f>E23*G23</f>
        <v>0</v>
      </c>
    </row>
    <row r="24" spans="2:8" ht="15" customHeight="1" x14ac:dyDescent="0.3">
      <c r="B24" s="1" t="s">
        <v>41</v>
      </c>
      <c r="C24" s="1" t="s">
        <v>42</v>
      </c>
      <c r="D24" s="2">
        <v>22808189</v>
      </c>
      <c r="E24" s="4">
        <v>2500</v>
      </c>
      <c r="F24" s="8">
        <v>5</v>
      </c>
      <c r="G24" s="19"/>
      <c r="H24" s="3">
        <f t="shared" si="2"/>
        <v>0</v>
      </c>
    </row>
    <row r="25" spans="2:8" ht="15" customHeight="1" x14ac:dyDescent="0.3">
      <c r="B25" s="1" t="s">
        <v>43</v>
      </c>
      <c r="C25" s="1" t="s">
        <v>44</v>
      </c>
      <c r="D25" s="2">
        <v>22808190</v>
      </c>
      <c r="E25" s="4">
        <v>10</v>
      </c>
      <c r="F25" s="8">
        <v>11.8</v>
      </c>
      <c r="G25" s="19"/>
      <c r="H25" s="3">
        <f t="shared" si="2"/>
        <v>0</v>
      </c>
    </row>
    <row r="26" spans="2:8" ht="15" customHeight="1" x14ac:dyDescent="0.3">
      <c r="B26" s="1" t="s">
        <v>45</v>
      </c>
      <c r="C26" s="5" t="s">
        <v>46</v>
      </c>
      <c r="D26" s="4">
        <v>22808191</v>
      </c>
      <c r="E26" s="4">
        <v>10</v>
      </c>
      <c r="F26" s="8">
        <v>21.2</v>
      </c>
      <c r="G26" s="19"/>
      <c r="H26" s="3">
        <f t="shared" si="2"/>
        <v>0</v>
      </c>
    </row>
    <row r="27" spans="2:8" ht="15" customHeight="1" x14ac:dyDescent="0.3">
      <c r="B27" s="1" t="s">
        <v>47</v>
      </c>
      <c r="C27" s="1" t="s">
        <v>48</v>
      </c>
      <c r="D27" s="2">
        <v>22808192</v>
      </c>
      <c r="E27" s="4">
        <v>10</v>
      </c>
      <c r="F27" s="8">
        <v>30</v>
      </c>
      <c r="G27" s="19"/>
      <c r="H27" s="3">
        <f t="shared" si="2"/>
        <v>0</v>
      </c>
    </row>
    <row r="28" spans="2:8" ht="15" customHeight="1" x14ac:dyDescent="0.3">
      <c r="B28" s="1" t="s">
        <v>49</v>
      </c>
      <c r="C28" s="1" t="s">
        <v>50</v>
      </c>
      <c r="D28" s="2">
        <v>22808193</v>
      </c>
      <c r="E28" s="4">
        <v>10</v>
      </c>
      <c r="F28" s="8">
        <v>58</v>
      </c>
      <c r="G28" s="19"/>
      <c r="H28" s="3">
        <f t="shared" si="2"/>
        <v>0</v>
      </c>
    </row>
    <row r="29" spans="2:8" ht="15" customHeight="1" x14ac:dyDescent="0.3">
      <c r="B29" s="15" t="s">
        <v>51</v>
      </c>
      <c r="C29" s="16"/>
      <c r="D29" s="16"/>
      <c r="E29" s="16"/>
      <c r="F29" s="16"/>
      <c r="G29" s="16"/>
      <c r="H29" s="17"/>
    </row>
    <row r="30" spans="2:8" ht="15" customHeight="1" x14ac:dyDescent="0.3">
      <c r="B30" s="1" t="s">
        <v>52</v>
      </c>
      <c r="C30" s="1" t="s">
        <v>53</v>
      </c>
      <c r="D30" s="2">
        <v>20618133</v>
      </c>
      <c r="E30" s="2">
        <v>5000</v>
      </c>
      <c r="F30" s="3">
        <v>0.7</v>
      </c>
      <c r="G30" s="19"/>
      <c r="H30" s="3">
        <f>E30*G30</f>
        <v>0</v>
      </c>
    </row>
    <row r="31" spans="2:8" ht="15" customHeight="1" x14ac:dyDescent="0.3">
      <c r="B31" s="10" t="s">
        <v>54</v>
      </c>
      <c r="C31" s="11"/>
      <c r="D31" s="11"/>
      <c r="E31" s="11"/>
      <c r="F31" s="11"/>
      <c r="G31" s="12"/>
      <c r="H31" s="3">
        <f>SUM(H7:H14,H16:H19,H21:H28,H30)</f>
        <v>0</v>
      </c>
    </row>
    <row r="32" spans="2:8" ht="15" customHeight="1" x14ac:dyDescent="0.3">
      <c r="B32" s="10" t="s">
        <v>55</v>
      </c>
      <c r="C32" s="11"/>
      <c r="D32" s="11"/>
      <c r="E32" s="11"/>
      <c r="F32" s="11"/>
      <c r="G32" s="12"/>
      <c r="H32" s="3">
        <f>SUM(H31*0.21)</f>
        <v>0</v>
      </c>
    </row>
    <row r="33" spans="2:8" ht="15" customHeight="1" x14ac:dyDescent="0.3">
      <c r="B33" s="13" t="s">
        <v>56</v>
      </c>
      <c r="C33" s="13"/>
      <c r="D33" s="13"/>
      <c r="E33" s="13"/>
      <c r="F33" s="13"/>
      <c r="G33" s="13"/>
      <c r="H33" s="3">
        <f>H31+H32</f>
        <v>0</v>
      </c>
    </row>
    <row r="35" spans="2:8" x14ac:dyDescent="0.3">
      <c r="B35" t="s">
        <v>57</v>
      </c>
    </row>
    <row r="36" spans="2:8" x14ac:dyDescent="0.3">
      <c r="B36" s="18" t="s">
        <v>58</v>
      </c>
      <c r="C36" s="18"/>
      <c r="D36" s="18"/>
      <c r="E36" s="18"/>
      <c r="F36" s="18"/>
      <c r="G36" s="18"/>
      <c r="H36" s="18"/>
    </row>
    <row r="37" spans="2:8" x14ac:dyDescent="0.3">
      <c r="B37" t="s">
        <v>59</v>
      </c>
    </row>
    <row r="38" spans="2:8" ht="15" customHeight="1" x14ac:dyDescent="0.3">
      <c r="B38" s="9" t="s">
        <v>60</v>
      </c>
      <c r="C38" s="9"/>
      <c r="D38" s="9"/>
      <c r="E38" s="9"/>
      <c r="F38" s="9"/>
      <c r="G38" s="9"/>
      <c r="H38" s="9"/>
    </row>
  </sheetData>
  <sheetProtection algorithmName="SHA-512" hashValue="DSpZfsM7coWD3RISV19AurJRw3VCKL0zI0w+NWClYoZ8UiEJX4NFmbndTiyhb8Yh2pLmZTAz32L0OR8eoKhC6Q==" saltValue="mZwVuv5knbOWluN/n0MKAA==" spinCount="100000" sheet="1" objects="1" scenarios="1"/>
  <mergeCells count="9">
    <mergeCell ref="B38:H38"/>
    <mergeCell ref="B32:G32"/>
    <mergeCell ref="B33:G33"/>
    <mergeCell ref="B6:H6"/>
    <mergeCell ref="B15:H15"/>
    <mergeCell ref="B20:H20"/>
    <mergeCell ref="B29:H29"/>
    <mergeCell ref="B31:G31"/>
    <mergeCell ref="B36:H36"/>
  </mergeCells>
  <conditionalFormatting sqref="G7:G14">
    <cfRule type="cellIs" dxfId="7" priority="7" operator="lessThanOrEqual">
      <formula>F7</formula>
    </cfRule>
    <cfRule type="cellIs" dxfId="6" priority="8" operator="greaterThan">
      <formula>F7</formula>
    </cfRule>
  </conditionalFormatting>
  <conditionalFormatting sqref="G16:G19">
    <cfRule type="cellIs" dxfId="5" priority="5" operator="lessThanOrEqual">
      <formula>F16</formula>
    </cfRule>
    <cfRule type="cellIs" dxfId="4" priority="6" operator="greaterThan">
      <formula>F16</formula>
    </cfRule>
  </conditionalFormatting>
  <conditionalFormatting sqref="G21:G28">
    <cfRule type="cellIs" dxfId="3" priority="3" operator="lessThanOrEqual">
      <formula>F21</formula>
    </cfRule>
    <cfRule type="cellIs" dxfId="2" priority="4" operator="greaterThan">
      <formula>F21</formula>
    </cfRule>
  </conditionalFormatting>
  <conditionalFormatting sqref="G30">
    <cfRule type="cellIs" dxfId="1" priority="1" operator="lessThanOrEqual">
      <formula>F30</formula>
    </cfRule>
    <cfRule type="cellIs" dxfId="0" priority="2" operator="greaterThan">
      <formula>F30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759AC7-72DC-47E0-B081-E78890F49BB3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2.xml><?xml version="1.0" encoding="utf-8"?>
<ds:datastoreItem xmlns:ds="http://schemas.openxmlformats.org/officeDocument/2006/customXml" ds:itemID="{875031A3-B81C-412F-883D-B5C0D04EAD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F5AF1E-E17D-4C38-9F09-F165EC1272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Vytaute Janusauskien</dc:creator>
  <cp:keywords/>
  <dc:description/>
  <cp:lastModifiedBy>Erika Nikartienė</cp:lastModifiedBy>
  <cp:revision/>
  <dcterms:created xsi:type="dcterms:W3CDTF">2021-04-12T08:15:53Z</dcterms:created>
  <dcterms:modified xsi:type="dcterms:W3CDTF">2026-04-23T04:43:28Z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